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755" tabRatio="879"/>
  </bookViews>
  <sheets>
    <sheet name="ЖКХ" sheetId="8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" i="8"/>
  <c r="T7"/>
  <c r="S11"/>
  <c r="S10" s="1"/>
  <c r="S6" s="1"/>
  <c r="Q11"/>
  <c r="Q10" s="1"/>
  <c r="Q6" s="1"/>
</calcChain>
</file>

<file path=xl/sharedStrings.xml><?xml version="1.0" encoding="utf-8"?>
<sst xmlns="http://schemas.openxmlformats.org/spreadsheetml/2006/main" count="49" uniqueCount="41">
  <si>
    <t>Наименование показателя</t>
  </si>
  <si>
    <t>РЗ</t>
  </si>
  <si>
    <t>ПР</t>
  </si>
  <si>
    <t>ЦСР</t>
  </si>
  <si>
    <t>ВР</t>
  </si>
  <si>
    <t>ЭКР</t>
  </si>
  <si>
    <t>244</t>
  </si>
  <si>
    <t>Прочие работы, услуги</t>
  </si>
  <si>
    <t>86.0.00.00000</t>
  </si>
  <si>
    <t>86.3.00.00000</t>
  </si>
  <si>
    <t>Основное мероприятие «Обеспечение сохранности автомобильных дорог, путем выполнения эксплуатационных и ремонтных мероприятий»</t>
  </si>
  <si>
    <t>86.3.01.00000</t>
  </si>
  <si>
    <t>Работы, услуги по содержанию имущества</t>
  </si>
  <si>
    <t>86.3.01.80011</t>
  </si>
  <si>
    <t>86.1.00.00000</t>
  </si>
  <si>
    <t>Основное мероприятие «Модернизация объектов коммунальной инфраструктуры»</t>
  </si>
  <si>
    <t>86.1.01.00000</t>
  </si>
  <si>
    <t>Увеличение стоимости основных средств</t>
  </si>
  <si>
    <t>86.1.01.80012</t>
  </si>
  <si>
    <t>86.2.01.89999</t>
  </si>
  <si>
    <t>7.1</t>
  </si>
  <si>
    <t>7.2</t>
  </si>
  <si>
    <t>Остаток средств МП</t>
  </si>
  <si>
    <t xml:space="preserve">Исполнитель: </t>
  </si>
  <si>
    <t>(должность)</t>
  </si>
  <si>
    <t>(подпись)</t>
  </si>
  <si>
    <t>(расшифровка подписи)</t>
  </si>
  <si>
    <t>Согласовано:</t>
  </si>
  <si>
    <t>Утвержденная сумма на текущий год</t>
  </si>
  <si>
    <t>Обоснование необходимости изменения объема программы</t>
  </si>
  <si>
    <t>Предложения по увеличению + (уменьшению -) объема МП</t>
  </si>
  <si>
    <t>Заявка на внесение изменений в объем финансирования муниципальной программы на 2017 год</t>
  </si>
  <si>
    <t>от "____"__________2017 г.</t>
  </si>
  <si>
    <t>Муниципальная 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 на 2016-2020 годы</t>
  </si>
  <si>
    <t>Подпрограмма «Развитие автомобильных дорог Зиминского района» на 2016-2020 годы</t>
  </si>
  <si>
    <t>Подпрограмма «Модернизация объектов коммунальной инфраструктуры Зиминского района» на 2016 – 2020 годы</t>
  </si>
  <si>
    <t xml:space="preserve">Основное мероприятие «Подготовка объектов коммунальной инфраструктуры к отопительному периоду»
</t>
  </si>
  <si>
    <t>86.1.02.00000</t>
  </si>
  <si>
    <t>86.1.02.80012</t>
  </si>
  <si>
    <t>Исполнено на 12.01.2017 г.</t>
  </si>
  <si>
    <t>Остаток средств 2016 года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</si>
</sst>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.0.00.00000"/>
    <numFmt numFmtId="167" formatCode="00"/>
    <numFmt numFmtId="168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0">
    <xf numFmtId="0" fontId="0" fillId="0" borderId="0" xfId="0"/>
    <xf numFmtId="0" fontId="2" fillId="0" borderId="0" xfId="0" applyFont="1"/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alignment horizontal="right"/>
      <protection hidden="1"/>
    </xf>
    <xf numFmtId="165" fontId="4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right"/>
      <protection hidden="1"/>
    </xf>
    <xf numFmtId="165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" fillId="0" borderId="0" xfId="0" applyFont="1" applyAlignment="1">
      <alignment horizontal="right"/>
    </xf>
    <xf numFmtId="4" fontId="4" fillId="0" borderId="2" xfId="1" applyNumberFormat="1" applyFont="1" applyFill="1" applyBorder="1" applyAlignment="1" applyProtection="1">
      <protection hidden="1"/>
    </xf>
    <xf numFmtId="4" fontId="5" fillId="0" borderId="2" xfId="1" applyNumberFormat="1" applyFont="1" applyFill="1" applyBorder="1" applyAlignment="1" applyProtection="1">
      <protection hidden="1"/>
    </xf>
    <xf numFmtId="0" fontId="7" fillId="0" borderId="0" xfId="0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right"/>
    </xf>
    <xf numFmtId="0" fontId="2" fillId="0" borderId="0" xfId="0" applyFont="1" applyFill="1"/>
    <xf numFmtId="0" fontId="2" fillId="0" borderId="2" xfId="0" applyFont="1" applyFill="1" applyBorder="1" applyAlignment="1">
      <alignment horizontal="right"/>
    </xf>
    <xf numFmtId="0" fontId="7" fillId="0" borderId="6" xfId="0" applyFont="1" applyBorder="1" applyAlignment="1">
      <alignment horizontal="right"/>
    </xf>
    <xf numFmtId="167" fontId="5" fillId="0" borderId="8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5" fontId="5" fillId="0" borderId="8" xfId="1" applyNumberFormat="1" applyFont="1" applyFill="1" applyBorder="1" applyAlignment="1" applyProtection="1">
      <alignment horizontal="right"/>
      <protection hidden="1"/>
    </xf>
    <xf numFmtId="165" fontId="5" fillId="0" borderId="8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4" fontId="5" fillId="0" borderId="8" xfId="1" applyNumberFormat="1" applyFont="1" applyFill="1" applyBorder="1" applyAlignment="1" applyProtection="1">
      <protection hidden="1"/>
    </xf>
    <xf numFmtId="49" fontId="5" fillId="0" borderId="9" xfId="1" applyNumberFormat="1" applyFont="1" applyFill="1" applyBorder="1" applyAlignment="1" applyProtection="1">
      <alignment vertical="center" wrapText="1"/>
      <protection hidden="1"/>
    </xf>
    <xf numFmtId="0" fontId="6" fillId="2" borderId="2" xfId="0" applyFont="1" applyFill="1" applyBorder="1" applyAlignment="1">
      <alignment horizontal="right"/>
    </xf>
    <xf numFmtId="167" fontId="3" fillId="2" borderId="2" xfId="1" applyNumberFormat="1" applyFont="1" applyFill="1" applyBorder="1" applyAlignment="1" applyProtection="1">
      <protection hidden="1"/>
    </xf>
    <xf numFmtId="166" fontId="3" fillId="2" borderId="2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alignment horizontal="right"/>
      <protection hidden="1"/>
    </xf>
    <xf numFmtId="165" fontId="3" fillId="2" borderId="2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protection hidden="1"/>
    </xf>
    <xf numFmtId="4" fontId="3" fillId="2" borderId="2" xfId="1" applyNumberFormat="1" applyFont="1" applyFill="1" applyBorder="1" applyAlignment="1" applyProtection="1">
      <protection hidden="1"/>
    </xf>
    <xf numFmtId="49" fontId="3" fillId="2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9" fontId="3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168" fontId="5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7" xfId="1" applyNumberFormat="1" applyFont="1" applyFill="1" applyBorder="1" applyAlignment="1" applyProtection="1">
      <alignment vertical="center" wrapText="1"/>
      <protection hidden="1"/>
    </xf>
    <xf numFmtId="168" fontId="5" fillId="0" borderId="8" xfId="1" applyNumberFormat="1" applyFont="1" applyFill="1" applyBorder="1" applyAlignment="1" applyProtection="1">
      <alignment vertical="center" wrapText="1"/>
      <protection hidden="1"/>
    </xf>
    <xf numFmtId="168" fontId="3" fillId="2" borderId="2" xfId="1" applyNumberFormat="1" applyFont="1" applyFill="1" applyBorder="1" applyAlignment="1" applyProtection="1">
      <alignment vertical="center" wrapText="1"/>
      <protection hidden="1"/>
    </xf>
    <xf numFmtId="168" fontId="3" fillId="0" borderId="2" xfId="1" applyNumberFormat="1" applyFont="1" applyFill="1" applyBorder="1" applyAlignment="1" applyProtection="1">
      <alignment vertical="center" wrapText="1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27"/>
  <sheetViews>
    <sheetView tabSelected="1" zoomScale="70" zoomScaleNormal="70" workbookViewId="0">
      <selection activeCell="R10" sqref="R10"/>
    </sheetView>
  </sheetViews>
  <sheetFormatPr defaultRowHeight="15.75"/>
  <cols>
    <col min="1" max="1" width="5.85546875" style="13" customWidth="1"/>
    <col min="2" max="5" width="9.140625" style="1"/>
    <col min="6" max="6" width="6.85546875" style="1" customWidth="1"/>
    <col min="7" max="9" width="9.140625" style="1"/>
    <col min="10" max="10" width="7.5703125" style="1" customWidth="1"/>
    <col min="11" max="11" width="9.140625" style="1"/>
    <col min="12" max="12" width="4.85546875" style="1" customWidth="1"/>
    <col min="13" max="13" width="6" style="1" customWidth="1"/>
    <col min="14" max="14" width="16" style="1" customWidth="1"/>
    <col min="15" max="15" width="6.5703125" style="1" customWidth="1"/>
    <col min="16" max="16" width="7.42578125" style="1" customWidth="1"/>
    <col min="17" max="17" width="19.85546875" style="1" customWidth="1"/>
    <col min="18" max="18" width="18.140625" style="1" customWidth="1"/>
    <col min="19" max="20" width="18.42578125" style="1" customWidth="1"/>
    <col min="21" max="21" width="28.85546875" style="1" customWidth="1"/>
    <col min="22" max="16384" width="9.140625" style="1"/>
  </cols>
  <sheetData>
    <row r="2" spans="1:21" ht="31.5" customHeight="1">
      <c r="D2" s="17" t="s">
        <v>31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1" ht="31.5" customHeight="1">
      <c r="D3" s="51" t="s">
        <v>32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5" spans="1:21" ht="96" customHeight="1">
      <c r="A5" s="18"/>
      <c r="B5" s="53" t="s">
        <v>0</v>
      </c>
      <c r="C5" s="53"/>
      <c r="D5" s="53"/>
      <c r="E5" s="53"/>
      <c r="F5" s="53"/>
      <c r="G5" s="53"/>
      <c r="H5" s="53"/>
      <c r="I5" s="53"/>
      <c r="J5" s="53"/>
      <c r="K5" s="54"/>
      <c r="L5" s="19" t="s">
        <v>1</v>
      </c>
      <c r="M5" s="19" t="s">
        <v>2</v>
      </c>
      <c r="N5" s="19" t="s">
        <v>3</v>
      </c>
      <c r="O5" s="19" t="s">
        <v>4</v>
      </c>
      <c r="P5" s="19" t="s">
        <v>5</v>
      </c>
      <c r="Q5" s="2" t="s">
        <v>28</v>
      </c>
      <c r="R5" s="2" t="s">
        <v>39</v>
      </c>
      <c r="S5" s="2" t="s">
        <v>22</v>
      </c>
      <c r="T5" s="2" t="s">
        <v>30</v>
      </c>
      <c r="U5" s="2" t="s">
        <v>29</v>
      </c>
    </row>
    <row r="6" spans="1:21" ht="52.5" customHeight="1">
      <c r="A6" s="31">
        <v>7</v>
      </c>
      <c r="B6" s="57" t="s">
        <v>33</v>
      </c>
      <c r="C6" s="57"/>
      <c r="D6" s="57"/>
      <c r="E6" s="57"/>
      <c r="F6" s="57"/>
      <c r="G6" s="57"/>
      <c r="H6" s="57"/>
      <c r="I6" s="57"/>
      <c r="J6" s="57"/>
      <c r="K6" s="57"/>
      <c r="L6" s="32">
        <v>4</v>
      </c>
      <c r="M6" s="32">
        <v>9</v>
      </c>
      <c r="N6" s="33" t="s">
        <v>8</v>
      </c>
      <c r="O6" s="34">
        <v>0</v>
      </c>
      <c r="P6" s="35">
        <v>0</v>
      </c>
      <c r="Q6" s="36">
        <f>SUM(Q7,Q10,Q16)</f>
        <v>3139100</v>
      </c>
      <c r="R6" s="36">
        <v>0</v>
      </c>
      <c r="S6" s="36">
        <f>SUM(S7,S10,S16)</f>
        <v>3139100</v>
      </c>
      <c r="T6" s="37">
        <f>T7+T10</f>
        <v>3010353.19</v>
      </c>
      <c r="U6" s="38"/>
    </row>
    <row r="7" spans="1:21" s="21" customFormat="1" ht="35.25" customHeight="1">
      <c r="A7" s="39" t="s">
        <v>20</v>
      </c>
      <c r="B7" s="58" t="s">
        <v>34</v>
      </c>
      <c r="C7" s="58"/>
      <c r="D7" s="58"/>
      <c r="E7" s="58"/>
      <c r="F7" s="58"/>
      <c r="G7" s="58"/>
      <c r="H7" s="58"/>
      <c r="I7" s="58"/>
      <c r="J7" s="58"/>
      <c r="K7" s="58"/>
      <c r="L7" s="40">
        <v>4</v>
      </c>
      <c r="M7" s="40">
        <v>9</v>
      </c>
      <c r="N7" s="41" t="s">
        <v>9</v>
      </c>
      <c r="O7" s="42">
        <v>0</v>
      </c>
      <c r="P7" s="43">
        <v>0</v>
      </c>
      <c r="Q7" s="44">
        <v>2513100</v>
      </c>
      <c r="R7" s="44">
        <v>0</v>
      </c>
      <c r="S7" s="44">
        <v>2513100</v>
      </c>
      <c r="T7" s="45">
        <f>T9</f>
        <v>2686353.19</v>
      </c>
      <c r="U7" s="46"/>
    </row>
    <row r="8" spans="1:21" s="21" customFormat="1" ht="54" customHeight="1">
      <c r="A8" s="22"/>
      <c r="B8" s="59" t="s">
        <v>10</v>
      </c>
      <c r="C8" s="59"/>
      <c r="D8" s="59"/>
      <c r="E8" s="59"/>
      <c r="F8" s="59"/>
      <c r="G8" s="59"/>
      <c r="H8" s="59"/>
      <c r="I8" s="59"/>
      <c r="J8" s="59"/>
      <c r="K8" s="59"/>
      <c r="L8" s="3">
        <v>4</v>
      </c>
      <c r="M8" s="3">
        <v>9</v>
      </c>
      <c r="N8" s="4" t="s">
        <v>11</v>
      </c>
      <c r="O8" s="5">
        <v>0</v>
      </c>
      <c r="P8" s="6">
        <v>0</v>
      </c>
      <c r="Q8" s="7">
        <v>2513100</v>
      </c>
      <c r="R8" s="7">
        <v>0</v>
      </c>
      <c r="S8" s="7">
        <v>2513100</v>
      </c>
      <c r="T8" s="14">
        <v>0</v>
      </c>
      <c r="U8" s="47"/>
    </row>
    <row r="9" spans="1:21" s="21" customFormat="1" ht="32.25" customHeight="1">
      <c r="A9" s="22"/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8">
        <v>4</v>
      </c>
      <c r="M9" s="8">
        <v>9</v>
      </c>
      <c r="N9" s="9" t="s">
        <v>13</v>
      </c>
      <c r="O9" s="10" t="s">
        <v>6</v>
      </c>
      <c r="P9" s="11">
        <v>225</v>
      </c>
      <c r="Q9" s="12">
        <v>2513100</v>
      </c>
      <c r="R9" s="12">
        <v>0</v>
      </c>
      <c r="S9" s="12">
        <v>2513100</v>
      </c>
      <c r="T9" s="15">
        <v>2686353.19</v>
      </c>
      <c r="U9" s="48" t="s">
        <v>40</v>
      </c>
    </row>
    <row r="10" spans="1:21" s="21" customFormat="1" ht="42.75" customHeight="1">
      <c r="A10" s="39" t="s">
        <v>21</v>
      </c>
      <c r="B10" s="58" t="s">
        <v>35</v>
      </c>
      <c r="C10" s="58"/>
      <c r="D10" s="58"/>
      <c r="E10" s="58"/>
      <c r="F10" s="58"/>
      <c r="G10" s="58"/>
      <c r="H10" s="58"/>
      <c r="I10" s="58"/>
      <c r="J10" s="58"/>
      <c r="K10" s="58"/>
      <c r="L10" s="40">
        <v>5</v>
      </c>
      <c r="M10" s="40">
        <v>2</v>
      </c>
      <c r="N10" s="41" t="s">
        <v>14</v>
      </c>
      <c r="O10" s="42">
        <v>0</v>
      </c>
      <c r="P10" s="43">
        <v>0</v>
      </c>
      <c r="Q10" s="44">
        <f>Q11+Q14</f>
        <v>626000</v>
      </c>
      <c r="R10" s="44">
        <v>0</v>
      </c>
      <c r="S10" s="44">
        <f>S11+S14</f>
        <v>626000</v>
      </c>
      <c r="T10" s="45">
        <v>324000</v>
      </c>
      <c r="U10" s="46"/>
    </row>
    <row r="11" spans="1:21" s="21" customFormat="1" ht="39" customHeight="1">
      <c r="A11" s="22"/>
      <c r="B11" s="59" t="s">
        <v>15</v>
      </c>
      <c r="C11" s="59"/>
      <c r="D11" s="59"/>
      <c r="E11" s="59"/>
      <c r="F11" s="59"/>
      <c r="G11" s="59"/>
      <c r="H11" s="59"/>
      <c r="I11" s="59"/>
      <c r="J11" s="59"/>
      <c r="K11" s="59"/>
      <c r="L11" s="3">
        <v>5</v>
      </c>
      <c r="M11" s="3">
        <v>2</v>
      </c>
      <c r="N11" s="4" t="s">
        <v>16</v>
      </c>
      <c r="O11" s="5">
        <v>0</v>
      </c>
      <c r="P11" s="6">
        <v>0</v>
      </c>
      <c r="Q11" s="7">
        <f>Q12+Q13</f>
        <v>376000</v>
      </c>
      <c r="R11" s="7">
        <v>0</v>
      </c>
      <c r="S11" s="7">
        <f>S12+S13</f>
        <v>376000</v>
      </c>
      <c r="T11" s="14">
        <v>324000</v>
      </c>
      <c r="U11" s="47"/>
    </row>
    <row r="12" spans="1:21" ht="29.25" customHeight="1">
      <c r="A12" s="20"/>
      <c r="B12" s="52" t="s">
        <v>17</v>
      </c>
      <c r="C12" s="52"/>
      <c r="D12" s="52"/>
      <c r="E12" s="52"/>
      <c r="F12" s="52"/>
      <c r="G12" s="52"/>
      <c r="H12" s="52"/>
      <c r="I12" s="52"/>
      <c r="J12" s="52"/>
      <c r="K12" s="52"/>
      <c r="L12" s="8">
        <v>5</v>
      </c>
      <c r="M12" s="8">
        <v>2</v>
      </c>
      <c r="N12" s="9" t="s">
        <v>18</v>
      </c>
      <c r="O12" s="10">
        <v>244</v>
      </c>
      <c r="P12" s="11">
        <v>310</v>
      </c>
      <c r="Q12" s="12">
        <v>376000</v>
      </c>
      <c r="R12" s="12">
        <v>0</v>
      </c>
      <c r="S12" s="12">
        <v>376000</v>
      </c>
      <c r="T12" s="15">
        <v>324000</v>
      </c>
      <c r="U12" s="48"/>
    </row>
    <row r="13" spans="1:21" ht="29.25" hidden="1" customHeight="1" thickBot="1">
      <c r="A13" s="20"/>
      <c r="B13" s="52" t="s">
        <v>7</v>
      </c>
      <c r="C13" s="52"/>
      <c r="D13" s="52"/>
      <c r="E13" s="52"/>
      <c r="F13" s="52"/>
      <c r="G13" s="52"/>
      <c r="H13" s="52"/>
      <c r="I13" s="52"/>
      <c r="J13" s="52"/>
      <c r="K13" s="52"/>
      <c r="L13" s="8">
        <v>5</v>
      </c>
      <c r="M13" s="8">
        <v>2</v>
      </c>
      <c r="N13" s="9" t="s">
        <v>18</v>
      </c>
      <c r="O13" s="10" t="s">
        <v>6</v>
      </c>
      <c r="P13" s="11">
        <v>226</v>
      </c>
      <c r="Q13" s="12">
        <v>0</v>
      </c>
      <c r="R13" s="12">
        <v>0</v>
      </c>
      <c r="S13" s="12">
        <v>0</v>
      </c>
      <c r="T13" s="15"/>
      <c r="U13" s="48"/>
    </row>
    <row r="14" spans="1:21" s="21" customFormat="1" ht="39.75" customHeight="1">
      <c r="A14" s="22"/>
      <c r="B14" s="59" t="s">
        <v>36</v>
      </c>
      <c r="C14" s="59"/>
      <c r="D14" s="59"/>
      <c r="E14" s="59"/>
      <c r="F14" s="59"/>
      <c r="G14" s="59"/>
      <c r="H14" s="59"/>
      <c r="I14" s="59"/>
      <c r="J14" s="59"/>
      <c r="K14" s="59"/>
      <c r="L14" s="3">
        <v>5</v>
      </c>
      <c r="M14" s="3">
        <v>2</v>
      </c>
      <c r="N14" s="4" t="s">
        <v>37</v>
      </c>
      <c r="O14" s="5">
        <v>0</v>
      </c>
      <c r="P14" s="6">
        <v>0</v>
      </c>
      <c r="Q14" s="7">
        <v>250000</v>
      </c>
      <c r="R14" s="7">
        <v>0</v>
      </c>
      <c r="S14" s="7">
        <v>250000</v>
      </c>
      <c r="T14" s="14">
        <v>0</v>
      </c>
      <c r="U14" s="46"/>
    </row>
    <row r="15" spans="1:21" ht="48" customHeight="1">
      <c r="A15" s="20"/>
      <c r="B15" s="52" t="s">
        <v>7</v>
      </c>
      <c r="C15" s="52"/>
      <c r="D15" s="52"/>
      <c r="E15" s="52"/>
      <c r="F15" s="52"/>
      <c r="G15" s="52"/>
      <c r="H15" s="52"/>
      <c r="I15" s="52"/>
      <c r="J15" s="52"/>
      <c r="K15" s="52"/>
      <c r="L15" s="8">
        <v>5</v>
      </c>
      <c r="M15" s="8">
        <v>2</v>
      </c>
      <c r="N15" s="9" t="s">
        <v>38</v>
      </c>
      <c r="O15" s="10">
        <v>244</v>
      </c>
      <c r="P15" s="11">
        <v>226</v>
      </c>
      <c r="Q15" s="12">
        <v>250000</v>
      </c>
      <c r="R15" s="7">
        <v>0</v>
      </c>
      <c r="S15" s="12">
        <v>250000</v>
      </c>
      <c r="T15" s="14">
        <v>0</v>
      </c>
      <c r="U15" s="47"/>
    </row>
    <row r="16" spans="1:21" s="16" customFormat="1" ht="28.5" hidden="1" customHeight="1" thickBot="1">
      <c r="A16" s="23"/>
      <c r="B16" s="55" t="s">
        <v>7</v>
      </c>
      <c r="C16" s="56"/>
      <c r="D16" s="56"/>
      <c r="E16" s="56"/>
      <c r="F16" s="56"/>
      <c r="G16" s="56"/>
      <c r="H16" s="56"/>
      <c r="I16" s="56"/>
      <c r="J16" s="56"/>
      <c r="K16" s="56"/>
      <c r="L16" s="24">
        <v>5</v>
      </c>
      <c r="M16" s="24">
        <v>2</v>
      </c>
      <c r="N16" s="25" t="s">
        <v>19</v>
      </c>
      <c r="O16" s="26" t="s">
        <v>6</v>
      </c>
      <c r="P16" s="27">
        <v>226</v>
      </c>
      <c r="Q16" s="28">
        <v>0</v>
      </c>
      <c r="R16" s="28">
        <v>0</v>
      </c>
      <c r="S16" s="28">
        <v>0</v>
      </c>
      <c r="T16" s="29"/>
      <c r="U16" s="30"/>
    </row>
    <row r="19" spans="2:14">
      <c r="B19" s="1" t="s">
        <v>23</v>
      </c>
    </row>
    <row r="21" spans="2:14" ht="19.5" customHeight="1">
      <c r="B21" s="50"/>
      <c r="C21" s="50"/>
      <c r="D21" s="50"/>
      <c r="E21" s="50"/>
      <c r="G21" s="50"/>
      <c r="H21" s="50"/>
      <c r="I21" s="50"/>
      <c r="K21" s="50"/>
      <c r="L21" s="50"/>
      <c r="M21" s="50"/>
      <c r="N21" s="50"/>
    </row>
    <row r="22" spans="2:14">
      <c r="B22" s="49" t="s">
        <v>24</v>
      </c>
      <c r="C22" s="49"/>
      <c r="D22" s="49"/>
      <c r="E22" s="49"/>
      <c r="G22" s="49" t="s">
        <v>25</v>
      </c>
      <c r="H22" s="49"/>
      <c r="I22" s="49"/>
      <c r="K22" s="49" t="s">
        <v>26</v>
      </c>
      <c r="L22" s="49"/>
      <c r="M22" s="49"/>
      <c r="N22" s="49"/>
    </row>
    <row r="24" spans="2:14">
      <c r="B24" s="1" t="s">
        <v>27</v>
      </c>
    </row>
    <row r="26" spans="2:14" ht="27.75" customHeight="1">
      <c r="B26" s="50"/>
      <c r="C26" s="50"/>
      <c r="D26" s="50"/>
      <c r="E26" s="50"/>
      <c r="G26" s="50"/>
      <c r="H26" s="50"/>
      <c r="I26" s="50"/>
      <c r="K26" s="50"/>
      <c r="L26" s="50"/>
      <c r="M26" s="50"/>
      <c r="N26" s="50"/>
    </row>
    <row r="27" spans="2:14">
      <c r="B27" s="49" t="s">
        <v>24</v>
      </c>
      <c r="C27" s="49"/>
      <c r="D27" s="49"/>
      <c r="E27" s="49"/>
      <c r="G27" s="49" t="s">
        <v>25</v>
      </c>
      <c r="H27" s="49"/>
      <c r="I27" s="49"/>
      <c r="K27" s="49" t="s">
        <v>26</v>
      </c>
      <c r="L27" s="49"/>
      <c r="M27" s="49"/>
      <c r="N27" s="49"/>
    </row>
  </sheetData>
  <mergeCells count="25">
    <mergeCell ref="D3:Q3"/>
    <mergeCell ref="B13:K13"/>
    <mergeCell ref="B26:E26"/>
    <mergeCell ref="G26:I26"/>
    <mergeCell ref="K26:N26"/>
    <mergeCell ref="B5:K5"/>
    <mergeCell ref="B16:K16"/>
    <mergeCell ref="B6:K6"/>
    <mergeCell ref="B7:K7"/>
    <mergeCell ref="B8:K8"/>
    <mergeCell ref="B9:K9"/>
    <mergeCell ref="B10:K10"/>
    <mergeCell ref="B11:K11"/>
    <mergeCell ref="B12:K12"/>
    <mergeCell ref="B14:K14"/>
    <mergeCell ref="B15:K15"/>
    <mergeCell ref="B27:E27"/>
    <mergeCell ref="G27:I27"/>
    <mergeCell ref="K27:N27"/>
    <mergeCell ref="B21:E21"/>
    <mergeCell ref="G21:I21"/>
    <mergeCell ref="K21:N21"/>
    <mergeCell ref="B22:E22"/>
    <mergeCell ref="G22:I22"/>
    <mergeCell ref="K22:N22"/>
  </mergeCells>
  <pageMargins left="0.70866141732283472" right="0.70866141732283472" top="0.74803149606299213" bottom="0.74803149606299213" header="0.31496062992125984" footer="0.31496062992125984"/>
  <pageSetup paperSize="9" scale="5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ЖКХ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Васильев Руслан Александрович</cp:lastModifiedBy>
  <cp:lastPrinted>2017-01-12T04:32:02Z</cp:lastPrinted>
  <dcterms:created xsi:type="dcterms:W3CDTF">2016-05-18T09:00:27Z</dcterms:created>
  <dcterms:modified xsi:type="dcterms:W3CDTF">2017-03-15T01:41:47Z</dcterms:modified>
</cp:coreProperties>
</file>